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207 - Maintenance des machines de lavage de sols pour le GHT\2 DCE\2 DCE FINAL\0. DCE VF (WORD)\"/>
    </mc:Choice>
  </mc:AlternateContent>
  <xr:revisionPtr revIDLastSave="0" documentId="13_ncr:1_{4CD10EA1-5BB8-4A40-8385-1F94154D3711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PGF-BPU Lot 3" sheetId="1" r:id="rId1"/>
    <sheet name="DQE Lot 3" sheetId="2" r:id="rId2"/>
  </sheets>
  <externalReferences>
    <externalReference r:id="rId3"/>
  </externalReferences>
  <definedNames>
    <definedName name="_xlnm.Print_Area" localSheetId="0">'DPGF-BPU Lot 3'!$A$1:$F$59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  <c r="F11" i="1" l="1"/>
  <c r="C6" i="2" l="1"/>
  <c r="E6" i="2" s="1"/>
  <c r="C7" i="2"/>
  <c r="E7" i="2" s="1"/>
  <c r="C8" i="2"/>
  <c r="E8" i="2" s="1"/>
  <c r="B11" i="2"/>
  <c r="D11" i="2" s="1"/>
  <c r="B12" i="2"/>
  <c r="D12" i="2" s="1"/>
  <c r="B13" i="2"/>
  <c r="D13" i="2" s="1"/>
  <c r="B14" i="2"/>
  <c r="D14" i="2" s="1"/>
  <c r="E9" i="2" l="1"/>
  <c r="D15" i="2"/>
  <c r="D16" i="2" l="1"/>
</calcChain>
</file>

<file path=xl/sharedStrings.xml><?xml version="1.0" encoding="utf-8"?>
<sst xmlns="http://schemas.openxmlformats.org/spreadsheetml/2006/main" count="79" uniqueCount="66">
  <si>
    <t>CH Intercommunal de Montdidier-Roye</t>
  </si>
  <si>
    <t>Maintenance préventive</t>
  </si>
  <si>
    <t>Marque</t>
  </si>
  <si>
    <t>Modèle - type</t>
  </si>
  <si>
    <t>Quantité estimative de machine</t>
  </si>
  <si>
    <t>Nombre de visites préventives annuelles</t>
  </si>
  <si>
    <t>Coût unitaire annuel de la  maintenance préventive (€ HT) *</t>
  </si>
  <si>
    <t>Nilfisk</t>
  </si>
  <si>
    <t>SC550</t>
  </si>
  <si>
    <t>SC500</t>
  </si>
  <si>
    <t>SC 351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</si>
  <si>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</si>
  <si>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</si>
  <si>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</si>
  <si>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</si>
  <si>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</si>
  <si>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</si>
  <si>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Prix unitaire (HT €)</t>
  </si>
  <si>
    <t>Bavette AV 7100 80</t>
  </si>
  <si>
    <t>Bavette AR 7100 80</t>
  </si>
  <si>
    <t>Goupille</t>
  </si>
  <si>
    <t>Bloc arretoir</t>
  </si>
  <si>
    <t>Support lamelle</t>
  </si>
  <si>
    <t>Filtre turbine aspiration</t>
  </si>
  <si>
    <t>Kit feu à éclat</t>
  </si>
  <si>
    <t>Kit lamelles</t>
  </si>
  <si>
    <t>Brosse nylon</t>
  </si>
  <si>
    <t>Bavette latérale</t>
  </si>
  <si>
    <t>Bague</t>
  </si>
  <si>
    <t>Turbine</t>
  </si>
  <si>
    <t>Joint bac</t>
  </si>
  <si>
    <t>Verin suceur</t>
  </si>
  <si>
    <t>Ressort</t>
  </si>
  <si>
    <t>Contact siége</t>
  </si>
  <si>
    <t>Kit charbon</t>
  </si>
  <si>
    <t>Bloc connection</t>
  </si>
  <si>
    <t>Tuyau de vidange</t>
  </si>
  <si>
    <t xml:space="preserve">Batterie </t>
  </si>
  <si>
    <t>Palier 1 : Montant total de la commande &lt; 50€HT</t>
  </si>
  <si>
    <t>Palier 2 : Montant total de la commande &lt; 200€HT</t>
  </si>
  <si>
    <t>Palier 3 : Montant total de la commande &gt;= 200€HT</t>
  </si>
  <si>
    <t>Décomposition du Prix Global et Forfaitaire  - CHIMR</t>
  </si>
  <si>
    <t>Bordereau des prix unitaires  - CHIMR</t>
  </si>
  <si>
    <t>Quantité</t>
  </si>
  <si>
    <t>Prix unitaire total</t>
  </si>
  <si>
    <t>Total DPGF</t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</si>
  <si>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Nilfisk</t>
    </r>
  </si>
  <si>
    <t>Total DQE 1 + 2</t>
  </si>
  <si>
    <t xml:space="preserve">Coût d'enlèvement et de retour de la machine pour réparation en atelier (art 4.5 CCTP) </t>
  </si>
  <si>
    <t>Affaire n°25TE0207 - Maintenance des matériels de lavage des sols et fourniture de pièces détachées 
pour les établissements du GHT Somme Littoral Sud
Lot 3 : Maintenance des matériels de lavage des sols et fourniture de pièces détachées pour le CH Intercommunal de Montdidier-Roye.</t>
  </si>
  <si>
    <r>
      <t xml:space="preserve">Coefficient à la revente sur les prix d'achat des piéces détachées et consommables (sur facture) (cf. article 7 du C.C.T.P.)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</si>
  <si>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Affaire n°25TE0207 - Maintenance des matériels de lavage des sols et fourniture de pièces détachées 
pour les établissements du GHT Somme Littoral Sud
Lot 3 : Maintenance des matériels de lavage des sols et fourniture de pièces détachées 
pour le CH Intercommunal de Montdidier-Roye.</t>
  </si>
  <si>
    <t xml:space="preserve">Coût de l'intervention
/déplacement </t>
  </si>
  <si>
    <t>A</t>
  </si>
  <si>
    <t xml:space="preserve">Le </t>
  </si>
  <si>
    <t>Nom de l'entreprise</t>
  </si>
  <si>
    <t>Signature</t>
  </si>
  <si>
    <t>Coût total annuel de la maintenance préventive (€ HT) **</t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</si>
  <si>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</si>
  <si>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t>Bordereau des pièces détachées ***</t>
  </si>
  <si>
    <t>Pièce détachée Nilfisk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</si>
  <si>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Nilfisk</t>
    </r>
    <r>
      <rPr>
        <b/>
        <sz val="11"/>
        <color theme="1"/>
        <rFont val="Calibri"/>
        <family val="2"/>
        <scheme val="minor"/>
      </rPr>
      <t xml:space="preserve"> proposée</t>
    </r>
  </si>
  <si>
    <t>Le candidat devra impérativement renseigner l'ensemble des cellules identifiées en bleu sous peine d'entacher son offre d'irrégularité.</t>
  </si>
  <si>
    <t>*** Pour chaque pièce détachée, le candidat doit impérativement renseigner un prix 
unitaire et la référence proposée, sous peine d'entacher son offre d'irrégularité.</t>
  </si>
  <si>
    <t>Le candidat devra reporter dans le D.Q.E. ses prix unitaires indiqués dans le B.P.U.</t>
  </si>
  <si>
    <t>Détail Quantitatif Estimatif annuel - CHIMR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</si>
</sst>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 wrapText="1"/>
    </xf>
    <xf numFmtId="0" fontId="0" fillId="0" borderId="29" xfId="0" applyNumberForma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0" fontId="0" fillId="0" borderId="31" xfId="0" applyNumberFormat="1" applyFill="1" applyBorder="1" applyAlignment="1">
      <alignment horizontal="center" vertical="center"/>
    </xf>
    <xf numFmtId="0" fontId="0" fillId="0" borderId="32" xfId="0" applyNumberForma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29" xfId="0" applyNumberFormat="1" applyFill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0" borderId="31" xfId="0" applyNumberFormat="1" applyFill="1" applyBorder="1" applyAlignment="1">
      <alignment horizontal="center" vertical="center"/>
    </xf>
    <xf numFmtId="164" fontId="0" fillId="2" borderId="3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2" borderId="32" xfId="0" applyNumberForma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9" fontId="1" fillId="3" borderId="11" xfId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8" fontId="0" fillId="3" borderId="17" xfId="0" applyNumberFormat="1" applyFont="1" applyFill="1" applyBorder="1" applyAlignment="1">
      <alignment horizontal="center" vertical="center"/>
    </xf>
    <xf numFmtId="164" fontId="0" fillId="3" borderId="11" xfId="0" applyNumberFormat="1" applyFont="1" applyFill="1" applyBorder="1" applyAlignment="1">
      <alignment horizontal="center" vertical="center"/>
    </xf>
    <xf numFmtId="164" fontId="0" fillId="3" borderId="1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6" borderId="8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>
        <row r="3">
          <cell r="B3">
            <v>0</v>
          </cell>
        </row>
      </sheetData>
      <sheetData sheetId="2"/>
      <sheetData sheetId="3">
        <row r="10">
          <cell r="B10"/>
        </row>
      </sheetData>
      <sheetData sheetId="4"/>
      <sheetData sheetId="5">
        <row r="11">
          <cell r="B11"/>
        </row>
        <row r="12">
          <cell r="B12"/>
        </row>
        <row r="13">
          <cell r="B13"/>
        </row>
        <row r="24">
          <cell r="C24">
            <v>0</v>
          </cell>
        </row>
        <row r="29">
          <cell r="C29">
            <v>0</v>
          </cell>
        </row>
        <row r="35">
          <cell r="C35">
            <v>0</v>
          </cell>
        </row>
        <row r="36">
          <cell r="C36">
            <v>0</v>
          </cell>
        </row>
      </sheetData>
      <sheetData sheetId="6"/>
      <sheetData sheetId="7"/>
      <sheetData sheetId="8">
        <row r="10">
          <cell r="B10"/>
        </row>
      </sheetData>
      <sheetData sheetId="9"/>
      <sheetData sheetId="10">
        <row r="16">
          <cell r="B16"/>
        </row>
      </sheetData>
      <sheetData sheetId="11"/>
      <sheetData sheetId="12"/>
      <sheetData sheetId="13">
        <row r="17">
          <cell r="B17"/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workbookViewId="0">
      <selection activeCell="F35" sqref="F35"/>
    </sheetView>
  </sheetViews>
  <sheetFormatPr baseColWidth="10" defaultRowHeight="14.4" x14ac:dyDescent="0.3"/>
  <cols>
    <col min="1" max="1" width="31.109375" style="11" bestFit="1" customWidth="1"/>
    <col min="2" max="2" width="29.33203125" style="11" customWidth="1"/>
    <col min="3" max="3" width="18.88671875" style="11" bestFit="1" customWidth="1"/>
    <col min="4" max="4" width="28.5546875" style="11" bestFit="1" customWidth="1"/>
    <col min="5" max="5" width="25.109375" style="11" bestFit="1" customWidth="1"/>
    <col min="6" max="6" width="23" style="11" bestFit="1" customWidth="1"/>
    <col min="7" max="8" width="11.5546875" style="11"/>
    <col min="9" max="9" width="29.88671875" style="11" customWidth="1"/>
    <col min="10" max="16384" width="11.5546875" style="11"/>
  </cols>
  <sheetData>
    <row r="1" spans="1:9" ht="93" customHeight="1" x14ac:dyDescent="0.3">
      <c r="A1" s="62" t="s">
        <v>51</v>
      </c>
      <c r="B1" s="62"/>
      <c r="C1" s="62"/>
      <c r="D1" s="62"/>
      <c r="E1" s="62"/>
      <c r="F1" s="62"/>
    </row>
    <row r="2" spans="1:9" ht="18" customHeight="1" x14ac:dyDescent="0.3">
      <c r="A2" s="78" t="s">
        <v>62</v>
      </c>
      <c r="B2" s="78"/>
      <c r="C2" s="78"/>
      <c r="D2" s="78"/>
      <c r="E2" s="78"/>
      <c r="F2" s="78"/>
    </row>
    <row r="3" spans="1:9" ht="15" thickBot="1" x14ac:dyDescent="0.35"/>
    <row r="4" spans="1:9" ht="29.4" thickBot="1" x14ac:dyDescent="0.35">
      <c r="A4" s="63" t="s">
        <v>41</v>
      </c>
      <c r="B4" s="64"/>
      <c r="C4" s="64"/>
      <c r="D4" s="64"/>
      <c r="E4" s="64"/>
      <c r="F4" s="65"/>
    </row>
    <row r="5" spans="1:9" ht="15" thickBot="1" x14ac:dyDescent="0.35"/>
    <row r="6" spans="1:9" ht="16.2" thickBot="1" x14ac:dyDescent="0.35">
      <c r="A6" s="73" t="s">
        <v>0</v>
      </c>
      <c r="B6" s="71"/>
      <c r="C6" s="72"/>
      <c r="D6" s="73" t="s">
        <v>1</v>
      </c>
      <c r="E6" s="71"/>
      <c r="F6" s="74"/>
    </row>
    <row r="7" spans="1:9" ht="43.8" thickBot="1" x14ac:dyDescent="0.35">
      <c r="A7" s="1" t="s">
        <v>2</v>
      </c>
      <c r="B7" s="2" t="s">
        <v>3</v>
      </c>
      <c r="C7" s="3" t="s">
        <v>4</v>
      </c>
      <c r="D7" s="4" t="s">
        <v>5</v>
      </c>
      <c r="E7" s="4" t="s">
        <v>6</v>
      </c>
      <c r="F7" s="14" t="s">
        <v>57</v>
      </c>
    </row>
    <row r="8" spans="1:9" x14ac:dyDescent="0.3">
      <c r="A8" s="26" t="s">
        <v>7</v>
      </c>
      <c r="B8" s="6" t="s">
        <v>8</v>
      </c>
      <c r="C8" s="5">
        <v>4</v>
      </c>
      <c r="D8" s="6">
        <v>2</v>
      </c>
      <c r="E8" s="27">
        <v>0</v>
      </c>
      <c r="F8" s="44">
        <f>SUM(C8*E8)</f>
        <v>0</v>
      </c>
    </row>
    <row r="9" spans="1:9" x14ac:dyDescent="0.3">
      <c r="A9" s="26" t="s">
        <v>7</v>
      </c>
      <c r="B9" s="6" t="s">
        <v>9</v>
      </c>
      <c r="C9" s="5">
        <v>2</v>
      </c>
      <c r="D9" s="6">
        <v>2</v>
      </c>
      <c r="E9" s="27">
        <v>0</v>
      </c>
      <c r="F9" s="44">
        <f t="shared" ref="F9:F10" si="0">SUM(C9*E9)</f>
        <v>0</v>
      </c>
    </row>
    <row r="10" spans="1:9" ht="15" thickBot="1" x14ac:dyDescent="0.35">
      <c r="A10" s="28" t="s">
        <v>7</v>
      </c>
      <c r="B10" s="8" t="s">
        <v>10</v>
      </c>
      <c r="C10" s="7">
        <v>1</v>
      </c>
      <c r="D10" s="8">
        <v>2</v>
      </c>
      <c r="E10" s="29">
        <v>0</v>
      </c>
      <c r="F10" s="44">
        <f t="shared" si="0"/>
        <v>0</v>
      </c>
    </row>
    <row r="11" spans="1:9" ht="15" thickBot="1" x14ac:dyDescent="0.35">
      <c r="A11" s="13"/>
      <c r="B11" s="13"/>
      <c r="C11" s="9"/>
      <c r="D11" s="13"/>
      <c r="E11" s="43" t="s">
        <v>45</v>
      </c>
      <c r="F11" s="45">
        <f>SUM(F8:F10)</f>
        <v>0</v>
      </c>
    </row>
    <row r="12" spans="1:9" ht="15" thickBot="1" x14ac:dyDescent="0.35">
      <c r="A12" s="48"/>
      <c r="B12" s="48"/>
      <c r="C12" s="48"/>
      <c r="D12" s="48"/>
      <c r="E12" s="48"/>
      <c r="F12" s="48"/>
    </row>
    <row r="13" spans="1:9" ht="30.6" customHeight="1" thickBot="1" x14ac:dyDescent="0.35">
      <c r="A13" s="49"/>
      <c r="B13" s="75" t="s">
        <v>58</v>
      </c>
      <c r="C13" s="76"/>
      <c r="D13" s="76"/>
      <c r="E13" s="76"/>
      <c r="F13" s="77"/>
      <c r="G13" s="50"/>
      <c r="H13" s="50"/>
      <c r="I13" s="50"/>
    </row>
    <row r="14" spans="1:9" ht="15" thickBot="1" x14ac:dyDescent="0.35">
      <c r="A14" s="49"/>
      <c r="B14" s="13"/>
      <c r="C14" s="13"/>
      <c r="D14" s="13"/>
      <c r="F14" s="13"/>
    </row>
    <row r="15" spans="1:9" ht="29.4" thickBot="1" x14ac:dyDescent="0.35">
      <c r="A15" s="63" t="s">
        <v>42</v>
      </c>
      <c r="B15" s="64"/>
      <c r="C15" s="64"/>
      <c r="D15" s="64"/>
      <c r="E15" s="64"/>
      <c r="F15" s="65"/>
    </row>
    <row r="16" spans="1:9" ht="15" thickBot="1" x14ac:dyDescent="0.35">
      <c r="A16" s="49"/>
      <c r="B16" s="13"/>
      <c r="C16" s="13"/>
      <c r="D16" s="13"/>
      <c r="E16" s="13"/>
      <c r="F16" s="13"/>
    </row>
    <row r="17" spans="1:6" ht="16.2" thickBot="1" x14ac:dyDescent="0.35">
      <c r="A17" s="73" t="s">
        <v>13</v>
      </c>
      <c r="B17" s="72"/>
    </row>
    <row r="18" spans="1:6" ht="15" customHeight="1" thickBot="1" x14ac:dyDescent="0.35">
      <c r="A18" s="51"/>
      <c r="B18" s="47" t="s">
        <v>14</v>
      </c>
      <c r="D18" s="25"/>
      <c r="E18" s="25"/>
    </row>
    <row r="19" spans="1:6" x14ac:dyDescent="0.3">
      <c r="A19" s="10" t="s">
        <v>15</v>
      </c>
      <c r="B19" s="53">
        <v>0</v>
      </c>
    </row>
    <row r="20" spans="1:6" ht="28.8" customHeight="1" thickBot="1" x14ac:dyDescent="0.35">
      <c r="A20" s="12" t="s">
        <v>52</v>
      </c>
      <c r="B20" s="54">
        <v>0</v>
      </c>
    </row>
    <row r="21" spans="1:6" ht="43.8" thickBot="1" x14ac:dyDescent="0.35">
      <c r="A21" s="24" t="s">
        <v>48</v>
      </c>
      <c r="B21" s="55">
        <v>0</v>
      </c>
      <c r="D21" s="79" t="s">
        <v>63</v>
      </c>
      <c r="E21" s="80"/>
      <c r="F21" s="81"/>
    </row>
    <row r="22" spans="1:6" ht="15" thickBot="1" x14ac:dyDescent="0.35"/>
    <row r="23" spans="1:6" ht="15.75" customHeight="1" thickBot="1" x14ac:dyDescent="0.35">
      <c r="A23" s="73" t="s">
        <v>59</v>
      </c>
      <c r="B23" s="71"/>
      <c r="C23" s="72"/>
      <c r="D23" s="56"/>
      <c r="E23" s="57"/>
    </row>
    <row r="24" spans="1:6" x14ac:dyDescent="0.3">
      <c r="A24" s="15" t="s">
        <v>60</v>
      </c>
      <c r="B24" s="16" t="s">
        <v>61</v>
      </c>
      <c r="C24" s="16" t="s">
        <v>17</v>
      </c>
      <c r="D24" s="57"/>
      <c r="E24" s="57"/>
    </row>
    <row r="25" spans="1:6" x14ac:dyDescent="0.3">
      <c r="A25" s="26" t="s">
        <v>18</v>
      </c>
      <c r="B25" s="60"/>
      <c r="C25" s="27">
        <v>0</v>
      </c>
      <c r="D25" s="57"/>
      <c r="E25" s="57"/>
    </row>
    <row r="26" spans="1:6" x14ac:dyDescent="0.3">
      <c r="A26" s="26" t="s">
        <v>19</v>
      </c>
      <c r="B26" s="60"/>
      <c r="C26" s="27">
        <v>0</v>
      </c>
      <c r="D26" s="57"/>
      <c r="E26" s="57"/>
    </row>
    <row r="27" spans="1:6" x14ac:dyDescent="0.3">
      <c r="A27" s="26" t="s">
        <v>20</v>
      </c>
      <c r="B27" s="60"/>
      <c r="C27" s="27">
        <v>0</v>
      </c>
      <c r="D27" s="57"/>
      <c r="E27" s="57"/>
    </row>
    <row r="28" spans="1:6" x14ac:dyDescent="0.3">
      <c r="A28" s="26" t="s">
        <v>21</v>
      </c>
      <c r="B28" s="60"/>
      <c r="C28" s="27">
        <v>0</v>
      </c>
    </row>
    <row r="29" spans="1:6" x14ac:dyDescent="0.3">
      <c r="A29" s="26" t="s">
        <v>22</v>
      </c>
      <c r="B29" s="60"/>
      <c r="C29" s="27">
        <v>0</v>
      </c>
    </row>
    <row r="30" spans="1:6" x14ac:dyDescent="0.3">
      <c r="A30" s="26" t="s">
        <v>23</v>
      </c>
      <c r="B30" s="60"/>
      <c r="C30" s="27">
        <v>0</v>
      </c>
    </row>
    <row r="31" spans="1:6" x14ac:dyDescent="0.3">
      <c r="A31" s="26" t="s">
        <v>24</v>
      </c>
      <c r="B31" s="60"/>
      <c r="C31" s="27">
        <v>0</v>
      </c>
    </row>
    <row r="32" spans="1:6" x14ac:dyDescent="0.3">
      <c r="A32" s="58" t="s">
        <v>25</v>
      </c>
      <c r="B32" s="60"/>
      <c r="C32" s="27">
        <v>0</v>
      </c>
    </row>
    <row r="33" spans="1:5" x14ac:dyDescent="0.3">
      <c r="A33" s="26" t="s">
        <v>26</v>
      </c>
      <c r="B33" s="60"/>
      <c r="C33" s="27">
        <v>0</v>
      </c>
    </row>
    <row r="34" spans="1:5" x14ac:dyDescent="0.3">
      <c r="A34" s="26" t="s">
        <v>27</v>
      </c>
      <c r="B34" s="60"/>
      <c r="C34" s="27">
        <v>0</v>
      </c>
    </row>
    <row r="35" spans="1:5" x14ac:dyDescent="0.3">
      <c r="A35" s="26" t="s">
        <v>28</v>
      </c>
      <c r="B35" s="60"/>
      <c r="C35" s="27">
        <v>0</v>
      </c>
    </row>
    <row r="36" spans="1:5" x14ac:dyDescent="0.3">
      <c r="A36" s="26" t="s">
        <v>29</v>
      </c>
      <c r="B36" s="60"/>
      <c r="C36" s="27">
        <v>0</v>
      </c>
    </row>
    <row r="37" spans="1:5" x14ac:dyDescent="0.3">
      <c r="A37" s="58" t="s">
        <v>30</v>
      </c>
      <c r="B37" s="60"/>
      <c r="C37" s="27">
        <v>0</v>
      </c>
    </row>
    <row r="38" spans="1:5" x14ac:dyDescent="0.3">
      <c r="A38" s="26" t="s">
        <v>31</v>
      </c>
      <c r="B38" s="60"/>
      <c r="C38" s="27">
        <v>0</v>
      </c>
    </row>
    <row r="39" spans="1:5" x14ac:dyDescent="0.3">
      <c r="A39" s="26" t="s">
        <v>32</v>
      </c>
      <c r="B39" s="60"/>
      <c r="C39" s="27">
        <v>0</v>
      </c>
    </row>
    <row r="40" spans="1:5" x14ac:dyDescent="0.3">
      <c r="A40" s="26" t="s">
        <v>33</v>
      </c>
      <c r="B40" s="60"/>
      <c r="C40" s="27">
        <v>0</v>
      </c>
    </row>
    <row r="41" spans="1:5" x14ac:dyDescent="0.3">
      <c r="A41" s="26" t="s">
        <v>34</v>
      </c>
      <c r="B41" s="60"/>
      <c r="C41" s="27">
        <v>0</v>
      </c>
    </row>
    <row r="42" spans="1:5" x14ac:dyDescent="0.3">
      <c r="A42" s="26" t="s">
        <v>35</v>
      </c>
      <c r="B42" s="60"/>
      <c r="C42" s="27">
        <v>0</v>
      </c>
    </row>
    <row r="43" spans="1:5" x14ac:dyDescent="0.3">
      <c r="A43" s="58" t="s">
        <v>36</v>
      </c>
      <c r="B43" s="60"/>
      <c r="C43" s="27">
        <v>0</v>
      </c>
    </row>
    <row r="44" spans="1:5" ht="15" thickBot="1" x14ac:dyDescent="0.35">
      <c r="A44" s="59" t="s">
        <v>37</v>
      </c>
      <c r="B44" s="61"/>
      <c r="C44" s="29">
        <v>0</v>
      </c>
    </row>
    <row r="45" spans="1:5" ht="15" thickBot="1" x14ac:dyDescent="0.35"/>
    <row r="46" spans="1:5" ht="33" customHeight="1" thickBot="1" x14ac:dyDescent="0.35">
      <c r="A46" s="70" t="s">
        <v>50</v>
      </c>
      <c r="B46" s="71"/>
      <c r="C46" s="71"/>
      <c r="D46" s="71"/>
      <c r="E46" s="72"/>
    </row>
    <row r="47" spans="1:5" ht="15.6" x14ac:dyDescent="0.3">
      <c r="A47" s="66" t="s">
        <v>38</v>
      </c>
      <c r="B47" s="67"/>
      <c r="C47" s="67"/>
      <c r="D47" s="68"/>
      <c r="E47" s="46">
        <v>0</v>
      </c>
    </row>
    <row r="48" spans="1:5" ht="15.6" x14ac:dyDescent="0.3">
      <c r="A48" s="66" t="s">
        <v>39</v>
      </c>
      <c r="B48" s="67"/>
      <c r="C48" s="67"/>
      <c r="D48" s="68"/>
      <c r="E48" s="46">
        <v>0</v>
      </c>
    </row>
    <row r="49" spans="1:5" ht="15.6" x14ac:dyDescent="0.3">
      <c r="A49" s="66" t="s">
        <v>40</v>
      </c>
      <c r="B49" s="67"/>
      <c r="C49" s="67"/>
      <c r="D49" s="68"/>
      <c r="E49" s="46">
        <v>0</v>
      </c>
    </row>
    <row r="50" spans="1:5" x14ac:dyDescent="0.3">
      <c r="A50" s="69"/>
      <c r="B50" s="69"/>
      <c r="C50" s="69"/>
      <c r="D50" s="69"/>
      <c r="E50" s="69"/>
    </row>
    <row r="51" spans="1:5" x14ac:dyDescent="0.3">
      <c r="D51" s="52" t="s">
        <v>53</v>
      </c>
      <c r="E51" s="52" t="s">
        <v>54</v>
      </c>
    </row>
    <row r="52" spans="1:5" x14ac:dyDescent="0.3">
      <c r="D52" s="52"/>
      <c r="E52" s="52"/>
    </row>
    <row r="53" spans="1:5" x14ac:dyDescent="0.3">
      <c r="D53" s="52" t="s">
        <v>55</v>
      </c>
      <c r="E53" s="52"/>
    </row>
    <row r="54" spans="1:5" x14ac:dyDescent="0.3">
      <c r="D54" s="52"/>
      <c r="E54" s="52"/>
    </row>
    <row r="55" spans="1:5" x14ac:dyDescent="0.3">
      <c r="D55" s="52" t="s">
        <v>56</v>
      </c>
      <c r="E55" s="52"/>
    </row>
  </sheetData>
  <mergeCells count="15">
    <mergeCell ref="A1:F1"/>
    <mergeCell ref="A4:F4"/>
    <mergeCell ref="A49:D49"/>
    <mergeCell ref="A50:E50"/>
    <mergeCell ref="A46:E46"/>
    <mergeCell ref="A47:D47"/>
    <mergeCell ref="A48:D48"/>
    <mergeCell ref="A6:C6"/>
    <mergeCell ref="D6:F6"/>
    <mergeCell ref="A17:B17"/>
    <mergeCell ref="A15:F15"/>
    <mergeCell ref="B13:F13"/>
    <mergeCell ref="A23:C23"/>
    <mergeCell ref="A2:F2"/>
    <mergeCell ref="D21:F21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A4" sqref="A4:E4"/>
    </sheetView>
  </sheetViews>
  <sheetFormatPr baseColWidth="10" defaultRowHeight="14.4" x14ac:dyDescent="0.3"/>
  <cols>
    <col min="1" max="1" width="37.88671875" bestFit="1" customWidth="1"/>
    <col min="2" max="2" width="39.109375" bestFit="1" customWidth="1"/>
    <col min="3" max="3" width="18.88671875" bestFit="1" customWidth="1"/>
    <col min="4" max="4" width="18.88671875" customWidth="1"/>
    <col min="5" max="5" width="28.5546875" bestFit="1" customWidth="1"/>
    <col min="6" max="6" width="25.109375" bestFit="1" customWidth="1"/>
    <col min="7" max="7" width="23" bestFit="1" customWidth="1"/>
    <col min="8" max="8" width="23" customWidth="1"/>
    <col min="9" max="9" width="18.33203125" bestFit="1" customWidth="1"/>
    <col min="10" max="10" width="27.109375" bestFit="1" customWidth="1"/>
  </cols>
  <sheetData>
    <row r="1" spans="1:5" ht="55.8" customHeight="1" x14ac:dyDescent="0.3">
      <c r="A1" s="82" t="s">
        <v>49</v>
      </c>
      <c r="B1" s="83"/>
      <c r="C1" s="83"/>
      <c r="D1" s="83"/>
      <c r="E1" s="83"/>
    </row>
    <row r="2" spans="1:5" ht="12.6" customHeight="1" x14ac:dyDescent="0.3">
      <c r="A2" s="94" t="s">
        <v>64</v>
      </c>
      <c r="B2" s="94"/>
      <c r="C2" s="94"/>
      <c r="D2" s="94"/>
      <c r="E2" s="94"/>
    </row>
    <row r="3" spans="1:5" ht="15" thickBot="1" x14ac:dyDescent="0.35">
      <c r="A3" s="11"/>
      <c r="B3" s="11"/>
      <c r="C3" s="11"/>
      <c r="D3" s="11"/>
      <c r="E3" s="11"/>
    </row>
    <row r="4" spans="1:5" ht="29.4" thickBot="1" x14ac:dyDescent="0.35">
      <c r="A4" s="63" t="s">
        <v>65</v>
      </c>
      <c r="B4" s="64"/>
      <c r="C4" s="64"/>
      <c r="D4" s="64"/>
      <c r="E4" s="65"/>
    </row>
    <row r="5" spans="1:5" ht="15" thickBot="1" x14ac:dyDescent="0.35">
      <c r="A5" s="86" t="s">
        <v>13</v>
      </c>
      <c r="B5" s="87"/>
      <c r="C5" s="17" t="s">
        <v>17</v>
      </c>
      <c r="D5" s="17" t="s">
        <v>43</v>
      </c>
      <c r="E5" s="17" t="s">
        <v>44</v>
      </c>
    </row>
    <row r="6" spans="1:5" x14ac:dyDescent="0.3">
      <c r="A6" s="88" t="s">
        <v>15</v>
      </c>
      <c r="B6" s="89"/>
      <c r="C6" s="18">
        <f>'[1]Lot 3 - CHIMR'!B11</f>
        <v>0</v>
      </c>
      <c r="D6" s="22">
        <v>1</v>
      </c>
      <c r="E6" s="33">
        <f>D6*C6</f>
        <v>0</v>
      </c>
    </row>
    <row r="7" spans="1:5" x14ac:dyDescent="0.3">
      <c r="A7" s="90" t="s">
        <v>16</v>
      </c>
      <c r="B7" s="91"/>
      <c r="C7" s="18">
        <f>'[1]Lot 3 - CHIMR'!B12</f>
        <v>0</v>
      </c>
      <c r="D7" s="22">
        <v>1</v>
      </c>
      <c r="E7" s="33">
        <f t="shared" ref="E7:E8" si="0">D7*C7</f>
        <v>0</v>
      </c>
    </row>
    <row r="8" spans="1:5" ht="15" thickBot="1" x14ac:dyDescent="0.35">
      <c r="A8" s="92" t="s">
        <v>48</v>
      </c>
      <c r="B8" s="93"/>
      <c r="C8" s="18">
        <f>'[1]Lot 3 - CHIMR'!B13</f>
        <v>0</v>
      </c>
      <c r="D8" s="23">
        <v>1</v>
      </c>
      <c r="E8" s="34">
        <f t="shared" si="0"/>
        <v>0</v>
      </c>
    </row>
    <row r="9" spans="1:5" ht="15" thickBot="1" x14ac:dyDescent="0.35">
      <c r="A9" s="84"/>
      <c r="B9" s="84"/>
      <c r="C9" s="85"/>
      <c r="D9" s="19" t="s">
        <v>11</v>
      </c>
      <c r="E9" s="35">
        <f>SUM(E6:E8)</f>
        <v>0</v>
      </c>
    </row>
    <row r="10" spans="1:5" ht="15" thickBot="1" x14ac:dyDescent="0.35">
      <c r="A10" s="1" t="s">
        <v>46</v>
      </c>
      <c r="B10" s="20" t="s">
        <v>17</v>
      </c>
      <c r="C10" s="17" t="s">
        <v>43</v>
      </c>
      <c r="D10" s="21" t="s">
        <v>44</v>
      </c>
      <c r="E10" s="11"/>
    </row>
    <row r="11" spans="1:5" x14ac:dyDescent="0.3">
      <c r="A11" s="26" t="s">
        <v>25</v>
      </c>
      <c r="B11" s="36">
        <f>'[1]Lot 3 - CHIMR'!C24</f>
        <v>0</v>
      </c>
      <c r="C11" s="30">
        <v>5</v>
      </c>
      <c r="D11" s="37">
        <f t="shared" ref="D11:D14" si="1">C11*B11</f>
        <v>0</v>
      </c>
      <c r="E11" s="11"/>
    </row>
    <row r="12" spans="1:5" x14ac:dyDescent="0.3">
      <c r="A12" s="26" t="s">
        <v>30</v>
      </c>
      <c r="B12" s="36">
        <f>'[1]Lot 3 - CHIMR'!C29</f>
        <v>0</v>
      </c>
      <c r="C12" s="30">
        <v>2</v>
      </c>
      <c r="D12" s="37">
        <f t="shared" si="1"/>
        <v>0</v>
      </c>
      <c r="E12" s="11"/>
    </row>
    <row r="13" spans="1:5" x14ac:dyDescent="0.3">
      <c r="A13" s="26" t="s">
        <v>36</v>
      </c>
      <c r="B13" s="36">
        <f>'[1]Lot 3 - CHIMR'!C35</f>
        <v>0</v>
      </c>
      <c r="C13" s="30">
        <v>2</v>
      </c>
      <c r="D13" s="37">
        <f t="shared" si="1"/>
        <v>0</v>
      </c>
      <c r="E13" s="11"/>
    </row>
    <row r="14" spans="1:5" ht="15" thickBot="1" x14ac:dyDescent="0.35">
      <c r="A14" s="38" t="s">
        <v>37</v>
      </c>
      <c r="B14" s="39">
        <f>'[1]Lot 3 - CHIMR'!C36</f>
        <v>0</v>
      </c>
      <c r="C14" s="31">
        <v>2</v>
      </c>
      <c r="D14" s="40">
        <f t="shared" si="1"/>
        <v>0</v>
      </c>
      <c r="E14" s="11"/>
    </row>
    <row r="15" spans="1:5" ht="15" thickBot="1" x14ac:dyDescent="0.35">
      <c r="A15" s="11"/>
      <c r="B15" s="11"/>
      <c r="C15" s="32" t="s">
        <v>12</v>
      </c>
      <c r="D15" s="41">
        <f>SUM(D11:D14)</f>
        <v>0</v>
      </c>
      <c r="E15" s="11"/>
    </row>
    <row r="16" spans="1:5" ht="15" thickBot="1" x14ac:dyDescent="0.35">
      <c r="A16" s="11"/>
      <c r="B16" s="11"/>
      <c r="C16" s="1" t="s">
        <v>47</v>
      </c>
      <c r="D16" s="42">
        <f>E9+D15</f>
        <v>0</v>
      </c>
      <c r="E16" s="11"/>
    </row>
  </sheetData>
  <mergeCells count="8">
    <mergeCell ref="A1:E1"/>
    <mergeCell ref="A9:C9"/>
    <mergeCell ref="A4:E4"/>
    <mergeCell ref="A5:B5"/>
    <mergeCell ref="A6:B6"/>
    <mergeCell ref="A7:B7"/>
    <mergeCell ref="A8:B8"/>
    <mergeCell ref="A2:E2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DPGF-BPU Lot 3</vt:lpstr>
      <vt:lpstr>DQE Lot 3</vt:lpstr>
      <vt:lpstr>'DPGF-BPU Lot 3'!Zone_d_impression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2026-04-12T13:35:48Z</cp:lastPrinted>
  <dcterms:created xsi:type="dcterms:W3CDTF">2026-02-26T13:14:09Z</dcterms:created>
  <dcterms:modified xsi:type="dcterms:W3CDTF">2026-04-12T13:40:38Z</dcterms:modified>
</cp:coreProperties>
</file>